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<sst xmlns="http://schemas.openxmlformats.org/spreadsheetml/2006/main" count="308" uniqueCount="113">
  <si>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</si>
  <si>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</si>
  <si>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</si>
  <si>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</si>
  <si>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</si>
  <si>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</si>
  <si>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</si>
  <si>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</si>
  <si>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</si>
  <si>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</si>
  <si>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</si>
  <si>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</si>
  <si>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</si>
  <si>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</si>
  <si>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</si>
  <si>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</si>
  <si>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</si>
  <si>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</si>
  <si>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</si>
  <si>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</si>
  <si>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</si>
  <si>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</si>
  <si>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</si>
  <si>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</si>
  <si>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</si>
  <si>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</si>
  <si>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</si>
  <si>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</si>
  <si>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</si>
  <si>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</si>
  <si>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</si>
  <si>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</si>
  <si>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</si>
  <si>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</si>
  <si>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</si>
  <si>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</si>
  <si>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</si>
  <si>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Kostadinović</t>
  </si>
  <si>
    <t>Stefan</t>
  </si>
  <si>
    <t>001255</t>
  </si>
  <si>
    <t>Super liga</t>
  </si>
  <si>
    <t>Produženje</t>
  </si>
  <si>
    <t>Ino. Dvojna sa Mađarskom</t>
  </si>
  <si>
    <t>Luka</t>
  </si>
  <si>
    <t xml:space="preserve">Bognar </t>
  </si>
  <si>
    <t>Bence</t>
  </si>
  <si>
    <t>001258</t>
  </si>
  <si>
    <t xml:space="preserve">Bakić </t>
  </si>
  <si>
    <t xml:space="preserve">Vajda </t>
  </si>
  <si>
    <t>Viktor</t>
  </si>
  <si>
    <t>Pandurević</t>
  </si>
  <si>
    <t xml:space="preserve"> Vladimir</t>
  </si>
  <si>
    <t>003087</t>
  </si>
  <si>
    <t xml:space="preserve">Marković </t>
  </si>
  <si>
    <t xml:space="preserve">Nemanja </t>
  </si>
  <si>
    <t>001261</t>
  </si>
  <si>
    <t xml:space="preserve">Matković </t>
  </si>
  <si>
    <t>Miloš</t>
  </si>
  <si>
    <t>Vojvođanska liga</t>
  </si>
  <si>
    <t>Kozlica</t>
  </si>
  <si>
    <t>Dušan</t>
  </si>
  <si>
    <t>001262</t>
  </si>
  <si>
    <t>Gavrilović</t>
  </si>
  <si>
    <t>Branko</t>
  </si>
  <si>
    <t xml:space="preserve">Mikloš </t>
  </si>
  <si>
    <t>Dominik</t>
  </si>
  <si>
    <t>Vidović</t>
  </si>
  <si>
    <t xml:space="preserve">Gvozdenović </t>
  </si>
  <si>
    <t>Bogdan</t>
  </si>
  <si>
    <t xml:space="preserve">Bošnjak </t>
  </si>
  <si>
    <t>Vedran</t>
  </si>
  <si>
    <t>001265</t>
  </si>
  <si>
    <t xml:space="preserve">Trbović </t>
  </si>
  <si>
    <t>Milan</t>
  </si>
  <si>
    <t>001267</t>
  </si>
  <si>
    <t>Sabadoš</t>
  </si>
  <si>
    <t>Matej</t>
  </si>
  <si>
    <t>001270</t>
  </si>
  <si>
    <t>Jovan</t>
  </si>
  <si>
    <t>001273</t>
  </si>
  <si>
    <t>Neorčić</t>
  </si>
  <si>
    <t>Dario</t>
  </si>
  <si>
    <t>001272</t>
  </si>
  <si>
    <t>Janjić</t>
  </si>
  <si>
    <t>Andrej</t>
  </si>
  <si>
    <t>001271</t>
  </si>
  <si>
    <t xml:space="preserve">Brstina </t>
  </si>
  <si>
    <t>001268</t>
  </si>
  <si>
    <t>Predrag</t>
  </si>
  <si>
    <t>Mirko</t>
  </si>
  <si>
    <t>001274</t>
  </si>
  <si>
    <t>Bata</t>
  </si>
  <si>
    <t>Oliver</t>
  </si>
  <si>
    <t>Prva registracija</t>
  </si>
  <si>
    <t>Šipoš</t>
  </si>
  <si>
    <t>Atila</t>
  </si>
  <si>
    <t>Božik</t>
  </si>
  <si>
    <t>Edvard</t>
  </si>
  <si>
    <t>Edvin</t>
  </si>
  <si>
    <t xml:space="preserve">Farkaš </t>
  </si>
  <si>
    <t>Feliks</t>
  </si>
  <si>
    <t>Vukov</t>
  </si>
  <si>
    <t>Vasilije</t>
  </si>
  <si>
    <t xml:space="preserve">Vuković </t>
  </si>
  <si>
    <t xml:space="preserve">Lazić </t>
  </si>
  <si>
    <t>"Sloga" Ostojićevo</t>
  </si>
  <si>
    <t>Dragin</t>
  </si>
  <si>
    <t>Saša</t>
  </si>
  <si>
    <t>Borac Čačak</t>
  </si>
  <si>
    <t xml:space="preserve">Dragin </t>
  </si>
  <si>
    <t>Dvojna registracija Čačak</t>
  </si>
  <si>
    <t>Dvojna registracija Rusin</t>
  </si>
  <si>
    <t>002661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</si>
</sst>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2" zoomScale="110" zoomScaleNormal="110" zoomScaleSheetLayoutView="90" workbookViewId="0">
      <selection activeCell="D33" sqref="D3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1992</v>
      </c>
      <c r="E4" s="22">
        <v>10</v>
      </c>
      <c r="F4" s="22">
        <v>24</v>
      </c>
      <c r="G4" s="14">
        <f t="shared" ref="G4" si="0">DATE(D4,E4,F4)</f>
        <v>33901</v>
      </c>
      <c r="H4" s="15" t="s">
        <v>39</v>
      </c>
      <c r="I4" s="44" t="s">
        <v>40</v>
      </c>
      <c r="J4" s="16" t="s">
        <v>41</v>
      </c>
      <c r="K4" s="26" t="s">
        <v>42</v>
      </c>
      <c r="L4" s="15" t="s">
        <v>3</v>
      </c>
      <c r="N4" s="32"/>
    </row>
    <row r="5" spans="1:14" ht="23.45" customHeight="1" x14ac:dyDescent="0.25">
      <c r="A5" s="13">
        <v>2</v>
      </c>
      <c r="B5" s="26" t="s">
        <v>44</v>
      </c>
      <c r="C5" s="26" t="s">
        <v>45</v>
      </c>
      <c r="D5" s="22">
        <v>2000</v>
      </c>
      <c r="E5" s="22">
        <v>10</v>
      </c>
      <c r="F5" s="22">
        <v>19</v>
      </c>
      <c r="G5" s="14">
        <f t="shared" ref="G5:G68" si="1">DATE(D5,E5,F5)</f>
        <v>36818</v>
      </c>
      <c r="H5" s="15" t="s">
        <v>46</v>
      </c>
      <c r="I5" s="44" t="s">
        <v>40</v>
      </c>
      <c r="J5" s="16" t="s">
        <v>41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47</v>
      </c>
      <c r="C6" s="26" t="s">
        <v>43</v>
      </c>
      <c r="D6" s="22">
        <v>1991</v>
      </c>
      <c r="E6" s="22">
        <v>6</v>
      </c>
      <c r="F6" s="22">
        <v>6</v>
      </c>
      <c r="G6" s="14">
        <f t="shared" si="1"/>
        <v>33395</v>
      </c>
      <c r="H6" s="15"/>
      <c r="I6" s="44" t="s">
        <v>40</v>
      </c>
      <c r="J6" s="16" t="s">
        <v>41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48</v>
      </c>
      <c r="C7" s="26" t="s">
        <v>49</v>
      </c>
      <c r="D7" s="22">
        <v>1988</v>
      </c>
      <c r="E7" s="22">
        <v>11</v>
      </c>
      <c r="F7" s="22">
        <v>18</v>
      </c>
      <c r="G7" s="14">
        <f t="shared" si="1"/>
        <v>32465</v>
      </c>
      <c r="H7" s="15"/>
      <c r="I7" s="44" t="s">
        <v>40</v>
      </c>
      <c r="J7" s="16" t="s">
        <v>41</v>
      </c>
      <c r="K7" s="26" t="s">
        <v>42</v>
      </c>
      <c r="L7" s="15" t="s">
        <v>3</v>
      </c>
      <c r="N7" s="32"/>
    </row>
    <row r="8" spans="1:14" ht="23.45" customHeight="1" x14ac:dyDescent="0.25">
      <c r="A8" s="13">
        <v>5</v>
      </c>
      <c r="B8" s="26" t="s">
        <v>50</v>
      </c>
      <c r="C8" s="26" t="s">
        <v>51</v>
      </c>
      <c r="D8" s="22">
        <v>2005</v>
      </c>
      <c r="E8" s="22">
        <v>2</v>
      </c>
      <c r="F8" s="22">
        <v>8</v>
      </c>
      <c r="G8" s="14">
        <f t="shared" si="1"/>
        <v>38391</v>
      </c>
      <c r="H8" s="15" t="s">
        <v>52</v>
      </c>
      <c r="I8" s="44" t="s">
        <v>58</v>
      </c>
      <c r="J8" s="16" t="s">
        <v>41</v>
      </c>
      <c r="K8" s="26" t="s">
        <v>42</v>
      </c>
      <c r="L8" s="15" t="s">
        <v>3</v>
      </c>
      <c r="N8" s="32"/>
    </row>
    <row r="9" spans="1:14" ht="23.45" customHeight="1" x14ac:dyDescent="0.25">
      <c r="A9" s="13">
        <v>6</v>
      </c>
      <c r="B9" s="26" t="s">
        <v>53</v>
      </c>
      <c r="C9" s="26" t="s">
        <v>54</v>
      </c>
      <c r="D9" s="22">
        <v>2008</v>
      </c>
      <c r="E9" s="22">
        <v>7</v>
      </c>
      <c r="F9" s="22">
        <v>21</v>
      </c>
      <c r="G9" s="14">
        <f t="shared" si="1"/>
        <v>39650</v>
      </c>
      <c r="H9" s="15" t="s">
        <v>55</v>
      </c>
      <c r="I9" s="44" t="s">
        <v>58</v>
      </c>
      <c r="J9" s="16" t="s">
        <v>41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56</v>
      </c>
      <c r="C10" s="26" t="s">
        <v>57</v>
      </c>
      <c r="D10" s="22">
        <v>2007</v>
      </c>
      <c r="E10" s="22">
        <v>12</v>
      </c>
      <c r="F10" s="22">
        <v>11</v>
      </c>
      <c r="G10" s="14">
        <f t="shared" si="1"/>
        <v>39427</v>
      </c>
      <c r="H10" s="15" t="s">
        <v>55</v>
      </c>
      <c r="I10" s="44" t="s">
        <v>58</v>
      </c>
      <c r="J10" s="16" t="s">
        <v>41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59</v>
      </c>
      <c r="C11" s="26" t="s">
        <v>60</v>
      </c>
      <c r="D11" s="22">
        <v>2003</v>
      </c>
      <c r="E11" s="22">
        <v>10</v>
      </c>
      <c r="F11" s="22">
        <v>23</v>
      </c>
      <c r="G11" s="14">
        <f t="shared" si="1"/>
        <v>37917</v>
      </c>
      <c r="H11" s="15" t="s">
        <v>61</v>
      </c>
      <c r="I11" s="44" t="s">
        <v>58</v>
      </c>
      <c r="J11" s="16" t="s">
        <v>41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62</v>
      </c>
      <c r="C12" s="26" t="s">
        <v>63</v>
      </c>
      <c r="D12" s="22">
        <v>1985</v>
      </c>
      <c r="E12" s="22">
        <v>5</v>
      </c>
      <c r="F12" s="22">
        <v>15</v>
      </c>
      <c r="G12" s="14">
        <f t="shared" si="1"/>
        <v>31182</v>
      </c>
      <c r="H12" s="15"/>
      <c r="I12" s="44" t="s">
        <v>58</v>
      </c>
      <c r="J12" s="16" t="s">
        <v>41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64</v>
      </c>
      <c r="C13" s="26" t="s">
        <v>65</v>
      </c>
      <c r="D13" s="22">
        <v>2008</v>
      </c>
      <c r="E13" s="22">
        <v>4</v>
      </c>
      <c r="F13" s="22">
        <v>26</v>
      </c>
      <c r="G13" s="14">
        <f t="shared" si="1"/>
        <v>39564</v>
      </c>
      <c r="H13" s="15"/>
      <c r="I13" s="44" t="s">
        <v>58</v>
      </c>
      <c r="J13" s="16" t="s">
        <v>41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66</v>
      </c>
      <c r="C14" s="26" t="s">
        <v>43</v>
      </c>
      <c r="D14" s="22">
        <v>2007</v>
      </c>
      <c r="E14" s="22">
        <v>2</v>
      </c>
      <c r="F14" s="22">
        <v>13</v>
      </c>
      <c r="G14" s="14">
        <f t="shared" si="1"/>
        <v>39126</v>
      </c>
      <c r="H14" s="15"/>
      <c r="I14" s="44" t="s">
        <v>58</v>
      </c>
      <c r="J14" s="16" t="s">
        <v>41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67</v>
      </c>
      <c r="C15" s="26" t="s">
        <v>68</v>
      </c>
      <c r="D15" s="22">
        <v>2004</v>
      </c>
      <c r="E15" s="22">
        <v>6</v>
      </c>
      <c r="F15" s="22">
        <v>3</v>
      </c>
      <c r="G15" s="14">
        <f t="shared" si="1"/>
        <v>38141</v>
      </c>
      <c r="H15" s="15" t="s">
        <v>61</v>
      </c>
      <c r="I15" s="44" t="s">
        <v>58</v>
      </c>
      <c r="J15" s="16" t="s">
        <v>41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69</v>
      </c>
      <c r="C16" s="26" t="s">
        <v>70</v>
      </c>
      <c r="D16" s="22">
        <v>2006</v>
      </c>
      <c r="E16" s="22">
        <v>2</v>
      </c>
      <c r="F16" s="22">
        <v>5</v>
      </c>
      <c r="G16" s="14">
        <f t="shared" si="1"/>
        <v>38753</v>
      </c>
      <c r="H16" s="15" t="s">
        <v>71</v>
      </c>
      <c r="I16" s="44" t="s">
        <v>58</v>
      </c>
      <c r="J16" s="16" t="s">
        <v>41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72</v>
      </c>
      <c r="C17" s="26" t="s">
        <v>73</v>
      </c>
      <c r="D17" s="22">
        <v>1969</v>
      </c>
      <c r="E17" s="22">
        <v>5</v>
      </c>
      <c r="F17" s="22">
        <v>26</v>
      </c>
      <c r="G17" s="14">
        <f t="shared" si="1"/>
        <v>25349</v>
      </c>
      <c r="H17" s="15" t="s">
        <v>74</v>
      </c>
      <c r="I17" s="44" t="s">
        <v>58</v>
      </c>
      <c r="J17" s="16" t="s">
        <v>41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75</v>
      </c>
      <c r="C18" s="26" t="s">
        <v>76</v>
      </c>
      <c r="D18" s="22">
        <v>2006</v>
      </c>
      <c r="E18" s="22">
        <v>1</v>
      </c>
      <c r="F18" s="22">
        <v>26</v>
      </c>
      <c r="G18" s="14">
        <f t="shared" si="1"/>
        <v>38743</v>
      </c>
      <c r="H18" s="15" t="s">
        <v>77</v>
      </c>
      <c r="I18" s="44" t="s">
        <v>58</v>
      </c>
      <c r="J18" s="16" t="s">
        <v>41</v>
      </c>
      <c r="K18" s="16" t="s">
        <v>111</v>
      </c>
      <c r="L18" s="15" t="s">
        <v>3</v>
      </c>
      <c r="N18" s="32"/>
    </row>
    <row r="19" spans="1:14" ht="23.45" customHeight="1" x14ac:dyDescent="0.25">
      <c r="A19" s="13">
        <v>16</v>
      </c>
      <c r="B19" s="26" t="s">
        <v>53</v>
      </c>
      <c r="C19" s="26" t="s">
        <v>78</v>
      </c>
      <c r="D19" s="22">
        <v>2002</v>
      </c>
      <c r="E19" s="22">
        <v>8</v>
      </c>
      <c r="F19" s="22">
        <v>1</v>
      </c>
      <c r="G19" s="14">
        <f t="shared" si="1"/>
        <v>37469</v>
      </c>
      <c r="H19" s="15" t="s">
        <v>79</v>
      </c>
      <c r="I19" s="44" t="s">
        <v>58</v>
      </c>
      <c r="J19" s="16" t="s">
        <v>41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80</v>
      </c>
      <c r="C20" s="26" t="s">
        <v>81</v>
      </c>
      <c r="D20" s="22">
        <v>2009</v>
      </c>
      <c r="E20" s="22">
        <v>6</v>
      </c>
      <c r="F20" s="22">
        <v>27</v>
      </c>
      <c r="G20" s="14">
        <f t="shared" si="1"/>
        <v>39991</v>
      </c>
      <c r="H20" s="15" t="s">
        <v>82</v>
      </c>
      <c r="I20" s="44" t="s">
        <v>58</v>
      </c>
      <c r="J20" s="16" t="s">
        <v>41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83</v>
      </c>
      <c r="C21" s="26" t="s">
        <v>84</v>
      </c>
      <c r="D21" s="22">
        <v>2008</v>
      </c>
      <c r="E21" s="22">
        <v>6</v>
      </c>
      <c r="F21" s="22">
        <v>28</v>
      </c>
      <c r="G21" s="14">
        <f t="shared" si="1"/>
        <v>39627</v>
      </c>
      <c r="H21" s="15" t="s">
        <v>85</v>
      </c>
      <c r="I21" s="44" t="s">
        <v>58</v>
      </c>
      <c r="J21" s="16" t="s">
        <v>41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86</v>
      </c>
      <c r="C22" s="26" t="s">
        <v>63</v>
      </c>
      <c r="D22" s="22">
        <v>1971</v>
      </c>
      <c r="E22" s="22">
        <v>5</v>
      </c>
      <c r="F22" s="22">
        <v>1</v>
      </c>
      <c r="G22" s="14">
        <f t="shared" si="1"/>
        <v>26054</v>
      </c>
      <c r="H22" s="15" t="s">
        <v>87</v>
      </c>
      <c r="I22" s="44" t="s">
        <v>58</v>
      </c>
      <c r="J22" s="16" t="s">
        <v>41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 t="s">
        <v>56</v>
      </c>
      <c r="C23" s="26" t="s">
        <v>88</v>
      </c>
      <c r="D23" s="22">
        <v>1972</v>
      </c>
      <c r="E23" s="22">
        <v>5</v>
      </c>
      <c r="F23" s="22">
        <v>24</v>
      </c>
      <c r="G23" s="14">
        <f t="shared" si="1"/>
        <v>26443</v>
      </c>
      <c r="H23" s="15"/>
      <c r="I23" s="44" t="s">
        <v>58</v>
      </c>
      <c r="J23" s="16" t="s">
        <v>41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26" t="s">
        <v>62</v>
      </c>
      <c r="C24" s="26" t="s">
        <v>89</v>
      </c>
      <c r="D24" s="22">
        <v>1956</v>
      </c>
      <c r="E24" s="22">
        <v>1</v>
      </c>
      <c r="F24" s="22">
        <v>11</v>
      </c>
      <c r="G24" s="14">
        <f t="shared" si="1"/>
        <v>20465</v>
      </c>
      <c r="H24" s="15" t="s">
        <v>90</v>
      </c>
      <c r="I24" s="44" t="s">
        <v>40</v>
      </c>
      <c r="J24" s="16" t="s">
        <v>41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26" t="s">
        <v>91</v>
      </c>
      <c r="C25" s="26" t="s">
        <v>92</v>
      </c>
      <c r="D25" s="22">
        <v>2012</v>
      </c>
      <c r="E25" s="22">
        <v>11</v>
      </c>
      <c r="F25" s="22">
        <v>5</v>
      </c>
      <c r="G25" s="14">
        <f t="shared" si="1"/>
        <v>41218</v>
      </c>
      <c r="H25" s="15"/>
      <c r="I25" s="44" t="s">
        <v>58</v>
      </c>
      <c r="J25" s="16" t="s">
        <v>93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94</v>
      </c>
      <c r="C26" s="26" t="s">
        <v>95</v>
      </c>
      <c r="D26" s="22">
        <v>2014</v>
      </c>
      <c r="E26" s="22">
        <v>6</v>
      </c>
      <c r="F26" s="22">
        <v>13</v>
      </c>
      <c r="G26" s="14">
        <f t="shared" si="1"/>
        <v>41803</v>
      </c>
      <c r="H26" s="15"/>
      <c r="I26" s="44" t="s">
        <v>58</v>
      </c>
      <c r="J26" s="16" t="s">
        <v>93</v>
      </c>
      <c r="K26" s="26"/>
      <c r="L26" s="15" t="s">
        <v>3</v>
      </c>
      <c r="N26" s="32"/>
    </row>
    <row r="27" spans="1:14" ht="23.45" customHeight="1" x14ac:dyDescent="0.25">
      <c r="A27" s="13">
        <v>24</v>
      </c>
      <c r="B27" s="26" t="s">
        <v>96</v>
      </c>
      <c r="C27" s="26" t="s">
        <v>97</v>
      </c>
      <c r="D27" s="22">
        <v>2014</v>
      </c>
      <c r="E27" s="22">
        <v>3</v>
      </c>
      <c r="F27" s="22">
        <v>13</v>
      </c>
      <c r="G27" s="14">
        <f t="shared" si="1"/>
        <v>41711</v>
      </c>
      <c r="H27" s="15"/>
      <c r="I27" s="44" t="s">
        <v>58</v>
      </c>
      <c r="J27" s="16" t="s">
        <v>93</v>
      </c>
      <c r="K27" s="26"/>
      <c r="L27" s="15" t="s">
        <v>3</v>
      </c>
      <c r="N27" s="32"/>
    </row>
    <row r="28" spans="1:14" ht="23.45" customHeight="1" x14ac:dyDescent="0.25">
      <c r="A28" s="13">
        <v>25</v>
      </c>
      <c r="B28" s="26" t="s">
        <v>96</v>
      </c>
      <c r="C28" s="26" t="s">
        <v>98</v>
      </c>
      <c r="D28" s="22">
        <v>2010</v>
      </c>
      <c r="E28" s="22">
        <v>3</v>
      </c>
      <c r="F28" s="22">
        <v>9</v>
      </c>
      <c r="G28" s="14">
        <f t="shared" si="1"/>
        <v>40246</v>
      </c>
      <c r="H28" s="15"/>
      <c r="I28" s="44" t="s">
        <v>58</v>
      </c>
      <c r="J28" s="16" t="s">
        <v>93</v>
      </c>
      <c r="K28" s="26"/>
      <c r="L28" s="15" t="s">
        <v>3</v>
      </c>
      <c r="N28" s="32"/>
    </row>
    <row r="29" spans="1:14" ht="23.45" customHeight="1" x14ac:dyDescent="0.25">
      <c r="A29" s="13">
        <v>26</v>
      </c>
      <c r="B29" s="26" t="s">
        <v>99</v>
      </c>
      <c r="C29" s="26" t="s">
        <v>100</v>
      </c>
      <c r="D29" s="22">
        <v>2013</v>
      </c>
      <c r="E29" s="22">
        <v>5</v>
      </c>
      <c r="F29" s="22">
        <v>30</v>
      </c>
      <c r="G29" s="14">
        <f t="shared" si="1"/>
        <v>41424</v>
      </c>
      <c r="H29" s="15"/>
      <c r="I29" s="44" t="s">
        <v>58</v>
      </c>
      <c r="J29" s="16" t="s">
        <v>93</v>
      </c>
      <c r="K29" s="26"/>
      <c r="L29" s="15" t="s">
        <v>3</v>
      </c>
      <c r="N29" s="32"/>
    </row>
    <row r="30" spans="1:14" ht="23.45" customHeight="1" x14ac:dyDescent="0.25">
      <c r="A30" s="13">
        <v>27</v>
      </c>
      <c r="B30" s="26" t="s">
        <v>101</v>
      </c>
      <c r="C30" s="26" t="s">
        <v>102</v>
      </c>
      <c r="D30" s="22">
        <v>2010</v>
      </c>
      <c r="E30" s="22">
        <v>12</v>
      </c>
      <c r="F30" s="22">
        <v>16</v>
      </c>
      <c r="G30" s="14">
        <f t="shared" si="1"/>
        <v>40528</v>
      </c>
      <c r="H30" s="15"/>
      <c r="I30" s="44" t="s">
        <v>58</v>
      </c>
      <c r="J30" s="16" t="s">
        <v>93</v>
      </c>
      <c r="K30" s="26"/>
      <c r="L30" s="15" t="s">
        <v>3</v>
      </c>
      <c r="N30" s="32"/>
    </row>
    <row r="31" spans="1:14" ht="23.45" customHeight="1" x14ac:dyDescent="0.25">
      <c r="A31" s="13">
        <v>28</v>
      </c>
      <c r="B31" s="26" t="s">
        <v>101</v>
      </c>
      <c r="C31" s="26" t="s">
        <v>68</v>
      </c>
      <c r="D31" s="22">
        <v>2014</v>
      </c>
      <c r="E31" s="22">
        <v>7</v>
      </c>
      <c r="F31" s="22">
        <v>4</v>
      </c>
      <c r="G31" s="14">
        <f t="shared" si="1"/>
        <v>41824</v>
      </c>
      <c r="H31" s="15"/>
      <c r="I31" s="44" t="s">
        <v>58</v>
      </c>
      <c r="J31" s="16" t="s">
        <v>93</v>
      </c>
      <c r="K31" s="26"/>
      <c r="L31" s="15" t="s">
        <v>3</v>
      </c>
      <c r="N31" s="32"/>
    </row>
    <row r="32" spans="1:14" ht="23.45" customHeight="1" x14ac:dyDescent="0.25">
      <c r="A32" s="13">
        <v>29</v>
      </c>
      <c r="B32" s="26" t="s">
        <v>103</v>
      </c>
      <c r="C32" s="26" t="s">
        <v>38</v>
      </c>
      <c r="D32" s="22">
        <v>2012</v>
      </c>
      <c r="E32" s="22">
        <v>5</v>
      </c>
      <c r="F32" s="22">
        <v>17</v>
      </c>
      <c r="G32" s="14">
        <f t="shared" si="1"/>
        <v>41046</v>
      </c>
      <c r="H32" s="15"/>
      <c r="I32" s="44" t="s">
        <v>58</v>
      </c>
      <c r="J32" s="16" t="s">
        <v>93</v>
      </c>
      <c r="K32" s="26"/>
      <c r="L32" s="15" t="s">
        <v>3</v>
      </c>
      <c r="N32" s="32"/>
    </row>
    <row r="33" spans="1:14" ht="23.45" customHeight="1" x14ac:dyDescent="0.25">
      <c r="A33" s="13">
        <v>30</v>
      </c>
      <c r="B33" s="26" t="s">
        <v>104</v>
      </c>
      <c r="C33" s="26" t="s">
        <v>38</v>
      </c>
      <c r="D33" s="22">
        <v>2003</v>
      </c>
      <c r="E33" s="22">
        <v>6</v>
      </c>
      <c r="F33" s="22">
        <v>30</v>
      </c>
      <c r="G33" s="14">
        <f t="shared" si="1"/>
        <v>37802</v>
      </c>
      <c r="H33" s="15" t="s">
        <v>112</v>
      </c>
      <c r="I33" s="44" t="s">
        <v>58</v>
      </c>
      <c r="J33" s="16" t="s">
        <v>105</v>
      </c>
      <c r="K33" s="26"/>
      <c r="L33" s="15" t="s">
        <v>3</v>
      </c>
      <c r="N33" s="32"/>
    </row>
    <row r="34" spans="1:14" ht="23.45" customHeight="1" x14ac:dyDescent="0.25">
      <c r="A34" s="13">
        <v>31</v>
      </c>
      <c r="B34" s="26" t="s">
        <v>106</v>
      </c>
      <c r="C34" s="26" t="s">
        <v>107</v>
      </c>
      <c r="D34" s="22">
        <v>2007</v>
      </c>
      <c r="E34" s="22">
        <v>11</v>
      </c>
      <c r="F34" s="22">
        <v>16</v>
      </c>
      <c r="G34" s="14">
        <f t="shared" si="1"/>
        <v>39402</v>
      </c>
      <c r="H34" s="15"/>
      <c r="I34" s="44"/>
      <c r="J34" s="16" t="s">
        <v>108</v>
      </c>
      <c r="K34" s="26" t="s">
        <v>110</v>
      </c>
      <c r="L34" s="15" t="s">
        <v>3</v>
      </c>
      <c r="N34" s="32"/>
    </row>
    <row r="35" spans="1:14" ht="23.45" customHeight="1" x14ac:dyDescent="0.25">
      <c r="A35" s="13">
        <v>32</v>
      </c>
      <c r="B35" s="26" t="s">
        <v>109</v>
      </c>
      <c r="C35" s="26" t="s">
        <v>43</v>
      </c>
      <c r="D35" s="22">
        <v>2010</v>
      </c>
      <c r="E35" s="22">
        <v>3</v>
      </c>
      <c r="F35" s="22">
        <v>4</v>
      </c>
      <c r="G35" s="14">
        <f t="shared" si="1"/>
        <v>40241</v>
      </c>
      <c r="H35" s="15"/>
      <c r="I35" s="44"/>
      <c r="J35" s="16" t="s">
        <v>108</v>
      </c>
      <c r="K35" s="26" t="s">
        <v>110</v>
      </c>
      <c r="L35" s="15" t="s">
        <v>3</v>
      </c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>Kostadinović</v>
      </c>
      <c r="D2" s="4" t="str">
        <f>obrazac!C4</f>
        <v>Stefan</v>
      </c>
      <c r="E2" s="39">
        <f>obrazac!G4</f>
        <v>33901</v>
      </c>
      <c r="F2" s="4" t="str">
        <f>obrazac!H4</f>
        <v>001255</v>
      </c>
      <c r="G2" s="4" t="str">
        <f>obrazac!J4</f>
        <v>Produženje</v>
      </c>
      <c r="H2" s="4" t="str">
        <f>obrazac!K4</f>
        <v>Ino. Dvojna sa Mađarskom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 xml:space="preserve">Bognar </v>
      </c>
      <c r="D3" s="4" t="str">
        <f>obrazac!C5</f>
        <v>Bence</v>
      </c>
      <c r="E3" s="39">
        <f>obrazac!G5</f>
        <v>36818</v>
      </c>
      <c r="F3" s="4" t="str">
        <f>obrazac!H5</f>
        <v>001258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 xml:space="preserve">Bakić </v>
      </c>
      <c r="D4" s="4" t="str">
        <f>obrazac!C6</f>
        <v>Luka</v>
      </c>
      <c r="E4" s="39">
        <f>obrazac!G6</f>
        <v>33395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 xml:space="preserve">Vajda </v>
      </c>
      <c r="D5" s="4" t="str">
        <f>obrazac!C7</f>
        <v>Viktor</v>
      </c>
      <c r="E5" s="39">
        <f>obrazac!G7</f>
        <v>32465</v>
      </c>
      <c r="F5" s="4">
        <f>obrazac!H7</f>
        <v>0</v>
      </c>
      <c r="G5" s="4" t="str">
        <f>obrazac!J7</f>
        <v>Produženje</v>
      </c>
      <c r="H5" s="4" t="str">
        <f>obrazac!K7</f>
        <v>Ino. Dvojna sa Mađarskom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>Pandurević</v>
      </c>
      <c r="D6" s="4" t="str">
        <f>obrazac!C8</f>
        <v xml:space="preserve"> Vladimir</v>
      </c>
      <c r="E6" s="39">
        <f>obrazac!G8</f>
        <v>38391</v>
      </c>
      <c r="F6" s="4" t="str">
        <f>obrazac!H8</f>
        <v>003087</v>
      </c>
      <c r="G6" s="4" t="str">
        <f>obrazac!J8</f>
        <v>Produženje</v>
      </c>
      <c r="H6" s="4" t="str">
        <f>obrazac!K8</f>
        <v>Ino. Dvojna sa Mađarskom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 xml:space="preserve">Marković </v>
      </c>
      <c r="D7" s="4" t="str">
        <f>obrazac!C9</f>
        <v xml:space="preserve">Nemanja </v>
      </c>
      <c r="E7" s="39">
        <f>obrazac!G9</f>
        <v>39650</v>
      </c>
      <c r="F7" s="4" t="str">
        <f>obrazac!H9</f>
        <v>001261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 t="str">
        <f>obrazac!B10</f>
        <v xml:space="preserve">Matković </v>
      </c>
      <c r="D8" s="4" t="str">
        <f>obrazac!C10</f>
        <v>Miloš</v>
      </c>
      <c r="E8" s="39">
        <f>obrazac!G10</f>
        <v>39427</v>
      </c>
      <c r="F8" s="4" t="str">
        <f>obrazac!H10</f>
        <v>001261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 t="str">
        <f>obrazac!B11</f>
        <v>Kozlica</v>
      </c>
      <c r="D9" s="4" t="str">
        <f>obrazac!C11</f>
        <v>Dušan</v>
      </c>
      <c r="E9" s="39">
        <f>obrazac!G11</f>
        <v>37917</v>
      </c>
      <c r="F9" s="4" t="str">
        <f>obrazac!H11</f>
        <v>001262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 t="str">
        <f>obrazac!B12</f>
        <v>Gavrilović</v>
      </c>
      <c r="D10" s="4" t="str">
        <f>obrazac!C12</f>
        <v>Branko</v>
      </c>
      <c r="E10" s="39">
        <f>obrazac!G12</f>
        <v>31182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 t="str">
        <f>obrazac!B13</f>
        <v xml:space="preserve">Mikloš </v>
      </c>
      <c r="D11" s="4" t="str">
        <f>obrazac!C13</f>
        <v>Dominik</v>
      </c>
      <c r="E11" s="39">
        <f>obrazac!G13</f>
        <v>39564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 t="str">
        <f>obrazac!B14</f>
        <v>Vidović</v>
      </c>
      <c r="D12" s="4" t="str">
        <f>obrazac!C14</f>
        <v>Luka</v>
      </c>
      <c r="E12" s="39">
        <f>obrazac!G14</f>
        <v>39126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 t="str">
        <f>obrazac!B15</f>
        <v xml:space="preserve">Gvozdenović </v>
      </c>
      <c r="D13" s="4" t="str">
        <f>obrazac!C15</f>
        <v>Bogdan</v>
      </c>
      <c r="E13" s="39">
        <f>obrazac!G15</f>
        <v>38141</v>
      </c>
      <c r="F13" s="4" t="str">
        <f>obrazac!H15</f>
        <v>001262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 t="str">
        <f>obrazac!B16</f>
        <v xml:space="preserve">Bošnjak </v>
      </c>
      <c r="D14" s="4" t="str">
        <f>obrazac!C16</f>
        <v>Vedran</v>
      </c>
      <c r="E14" s="39">
        <f>obrazac!G16</f>
        <v>38753</v>
      </c>
      <c r="F14" s="4" t="str">
        <f>obrazac!H16</f>
        <v>001265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 t="str">
        <f>obrazac!B17</f>
        <v xml:space="preserve">Trbović </v>
      </c>
      <c r="D15" s="4" t="str">
        <f>obrazac!C17</f>
        <v>Milan</v>
      </c>
      <c r="E15" s="39">
        <f>obrazac!G17</f>
        <v>25349</v>
      </c>
      <c r="F15" s="4" t="str">
        <f>obrazac!H17</f>
        <v>001267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 t="str">
        <f>obrazac!B18</f>
        <v>Sabadoš</v>
      </c>
      <c r="D16" s="4" t="str">
        <f>obrazac!C18</f>
        <v>Matej</v>
      </c>
      <c r="E16" s="39">
        <f>obrazac!G18</f>
        <v>38743</v>
      </c>
      <c r="F16" s="4" t="str">
        <f>obrazac!H18</f>
        <v>001270</v>
      </c>
      <c r="G16" s="4" t="str">
        <f>obrazac!J18</f>
        <v>Produženje</v>
      </c>
      <c r="H16" s="4" t="str">
        <f>obrazac!K18</f>
        <v>Dvojna registracija Rusin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 t="str">
        <f>obrazac!B19</f>
        <v xml:space="preserve">Marković </v>
      </c>
      <c r="D17" s="4" t="str">
        <f>obrazac!C19</f>
        <v>Jovan</v>
      </c>
      <c r="E17" s="39">
        <f>obrazac!G19</f>
        <v>37469</v>
      </c>
      <c r="F17" s="4" t="str">
        <f>obrazac!H19</f>
        <v>001273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 t="str">
        <f>obrazac!B20</f>
        <v>Neorčić</v>
      </c>
      <c r="D18" s="4" t="str">
        <f>obrazac!C20</f>
        <v>Dario</v>
      </c>
      <c r="E18" s="39">
        <f>obrazac!G20</f>
        <v>39991</v>
      </c>
      <c r="F18" s="4" t="str">
        <f>obrazac!H20</f>
        <v>001272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 t="str">
        <f>obrazac!B21</f>
        <v>Janjić</v>
      </c>
      <c r="D19" s="4" t="str">
        <f>obrazac!C21</f>
        <v>Andrej</v>
      </c>
      <c r="E19" s="39">
        <f>obrazac!G21</f>
        <v>39627</v>
      </c>
      <c r="F19" s="4" t="str">
        <f>obrazac!H21</f>
        <v>001271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 t="str">
        <f>obrazac!B22</f>
        <v xml:space="preserve">Brstina </v>
      </c>
      <c r="D20" s="4" t="str">
        <f>obrazac!C22</f>
        <v>Branko</v>
      </c>
      <c r="E20" s="39">
        <f>obrazac!G22</f>
        <v>26054</v>
      </c>
      <c r="F20" s="4" t="str">
        <f>obrazac!H22</f>
        <v>001268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 t="str">
        <f>obrazac!B23</f>
        <v xml:space="preserve">Matković </v>
      </c>
      <c r="D21" s="4" t="str">
        <f>obrazac!C23</f>
        <v>Predrag</v>
      </c>
      <c r="E21" s="39">
        <f>obrazac!G23</f>
        <v>26443</v>
      </c>
      <c r="F21" s="4">
        <f>obrazac!H23</f>
        <v>0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 t="str">
        <f>obrazac!B24</f>
        <v>Gavrilović</v>
      </c>
      <c r="D22" s="4" t="str">
        <f>obrazac!C24</f>
        <v>Mirko</v>
      </c>
      <c r="E22" s="39">
        <f>obrazac!G24</f>
        <v>20465</v>
      </c>
      <c r="F22" s="4" t="str">
        <f>obrazac!H24</f>
        <v>001274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 t="str">
        <f>obrazac!B25</f>
        <v>Bata</v>
      </c>
      <c r="D23" s="4" t="str">
        <f>obrazac!C25</f>
        <v>Oliver</v>
      </c>
      <c r="E23" s="39">
        <f>obrazac!G25</f>
        <v>41218</v>
      </c>
      <c r="F23" s="4">
        <f>obrazac!H25</f>
        <v>0</v>
      </c>
      <c r="G23" s="4" t="str">
        <f>obrazac!J25</f>
        <v>Prva registracija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 t="str">
        <f>obrazac!B26</f>
        <v>Šipoš</v>
      </c>
      <c r="D24" s="4" t="str">
        <f>obrazac!C26</f>
        <v>Atila</v>
      </c>
      <c r="E24" s="39">
        <f>obrazac!G26</f>
        <v>41803</v>
      </c>
      <c r="F24" s="4">
        <f>obrazac!H26</f>
        <v>0</v>
      </c>
      <c r="G24" s="4" t="str">
        <f>obrazac!J26</f>
        <v>Prva registracija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 t="str">
        <f>obrazac!B27</f>
        <v>Božik</v>
      </c>
      <c r="D25" s="4" t="str">
        <f>obrazac!C27</f>
        <v>Edvard</v>
      </c>
      <c r="E25" s="39">
        <f>obrazac!G27</f>
        <v>41711</v>
      </c>
      <c r="F25" s="4">
        <f>obrazac!H27</f>
        <v>0</v>
      </c>
      <c r="G25" s="4" t="str">
        <f>obrazac!J27</f>
        <v>Prva registracija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 t="str">
        <f>obrazac!B28</f>
        <v>Božik</v>
      </c>
      <c r="D26" s="4" t="str">
        <f>obrazac!C28</f>
        <v>Edvin</v>
      </c>
      <c r="E26" s="39">
        <f>obrazac!G28</f>
        <v>40246</v>
      </c>
      <c r="F26" s="4">
        <f>obrazac!H28</f>
        <v>0</v>
      </c>
      <c r="G26" s="4" t="str">
        <f>obrazac!J28</f>
        <v>Prva registracija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 t="str">
        <f>obrazac!B29</f>
        <v xml:space="preserve">Farkaš </v>
      </c>
      <c r="D27" s="4" t="str">
        <f>obrazac!C29</f>
        <v>Feliks</v>
      </c>
      <c r="E27" s="39">
        <f>obrazac!G29</f>
        <v>41424</v>
      </c>
      <c r="F27" s="4">
        <f>obrazac!H29</f>
        <v>0</v>
      </c>
      <c r="G27" s="4" t="str">
        <f>obrazac!J29</f>
        <v>Prva registracija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 t="str">
        <f>obrazac!B30</f>
        <v>Vukov</v>
      </c>
      <c r="D28" s="4" t="str">
        <f>obrazac!C30</f>
        <v>Vasilije</v>
      </c>
      <c r="E28" s="39">
        <f>obrazac!G30</f>
        <v>40528</v>
      </c>
      <c r="F28" s="4">
        <f>obrazac!H30</f>
        <v>0</v>
      </c>
      <c r="G28" s="4" t="str">
        <f>obrazac!J30</f>
        <v>Prva registracija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 t="str">
        <f>obrazac!B31</f>
        <v>Vukov</v>
      </c>
      <c r="D29" s="4" t="str">
        <f>obrazac!C31</f>
        <v>Bogdan</v>
      </c>
      <c r="E29" s="39">
        <f>obrazac!G31</f>
        <v>41824</v>
      </c>
      <c r="F29" s="4">
        <f>obrazac!H31</f>
        <v>0</v>
      </c>
      <c r="G29" s="4" t="str">
        <f>obrazac!J31</f>
        <v>Prva registracija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 t="str">
        <f>obrazac!B32</f>
        <v xml:space="preserve">Vuković </v>
      </c>
      <c r="D30" s="4" t="str">
        <f>obrazac!C32</f>
        <v>Stefan</v>
      </c>
      <c r="E30" s="39">
        <f>obrazac!G32</f>
        <v>41046</v>
      </c>
      <c r="F30" s="4">
        <f>obrazac!H32</f>
        <v>0</v>
      </c>
      <c r="G30" s="4" t="str">
        <f>obrazac!J32</f>
        <v>Prva registracija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 t="str">
        <f>obrazac!B33</f>
        <v xml:space="preserve">Lazić </v>
      </c>
      <c r="D31" s="4" t="str">
        <f>obrazac!C33</f>
        <v>Stefan</v>
      </c>
      <c r="E31" s="39">
        <f>obrazac!G33</f>
        <v>37802</v>
      </c>
      <c r="F31" s="4" t="str">
        <f>obrazac!H33</f>
        <v>002661</v>
      </c>
      <c r="G31" s="4" t="str">
        <f>obrazac!J33</f>
        <v>"Sloga" Ostojićevo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 t="str">
        <f>obrazac!B34</f>
        <v>Dragin</v>
      </c>
      <c r="D32" s="4" t="str">
        <f>obrazac!C34</f>
        <v>Saša</v>
      </c>
      <c r="E32" s="39">
        <f>obrazac!G34</f>
        <v>39402</v>
      </c>
      <c r="F32" s="4">
        <f>obrazac!H34</f>
        <v>0</v>
      </c>
      <c r="G32" s="4" t="str">
        <f>obrazac!J34</f>
        <v>Borac Čačak</v>
      </c>
      <c r="H32" s="4" t="str">
        <f>obrazac!K34</f>
        <v>Dvojna registracija Čačak</v>
      </c>
      <c r="I32" s="4" t="str">
        <f>obrazac!L34</f>
        <v>M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 t="str">
        <f>obrazac!B35</f>
        <v xml:space="preserve">Dragin </v>
      </c>
      <c r="D33" s="4" t="str">
        <f>obrazac!C35</f>
        <v>Luka</v>
      </c>
      <c r="E33" s="39">
        <f>obrazac!G35</f>
        <v>40241</v>
      </c>
      <c r="F33" s="4">
        <f>obrazac!H35</f>
        <v>0</v>
      </c>
      <c r="G33" s="4" t="str">
        <f>obrazac!J35</f>
        <v>Borac Čačak</v>
      </c>
      <c r="H33" s="4" t="str">
        <f>obrazac!K35</f>
        <v>Dvojna registracija Čačak</v>
      </c>
      <c r="I33" s="4" t="str">
        <f>obrazac!L35</f>
        <v>M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2022-08-14T20:14:53Z</cp:lastPrinted>
  <dcterms:created xsi:type="dcterms:W3CDTF">2010-04-06T09:57:42Z</dcterms:created>
  <dcterms:modified xsi:type="dcterms:W3CDTF">2022-09-19T10:57:06Z</dcterms:modified>
</cp:coreProperties>
</file>